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E18" i="5" l="1"/>
  <c r="F18" i="5"/>
  <c r="D18" i="5"/>
  <c r="E9" i="5"/>
  <c r="F9" i="5"/>
  <c r="D9" i="5"/>
  <c r="D8" i="5" l="1"/>
  <c r="D7" i="5" s="1"/>
  <c r="F8" i="5" l="1"/>
  <c r="E8" i="5"/>
  <c r="D6" i="5"/>
  <c r="F7" i="5" l="1"/>
  <c r="F6" i="5" s="1"/>
  <c r="E7" i="5"/>
  <c r="E6" i="5" s="1"/>
</calcChain>
</file>

<file path=xl/sharedStrings.xml><?xml version="1.0" encoding="utf-8"?>
<sst xmlns="http://schemas.openxmlformats.org/spreadsheetml/2006/main" count="34" uniqueCount="34">
  <si>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</si>
  <si>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</si>
  <si>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</si>
  <si>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</si>
  <si>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</si>
  <si>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</si>
  <si>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</si>
  <si>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</si>
  <si>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</si>
  <si>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</si>
  <si>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</si>
  <si>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</si>
  <si>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</si>
  <si>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</si>
  <si>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</si>
  <si>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</si>
  <si>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</si>
  <si>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</si>
  <si>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</si>
  <si>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</si>
  <si>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</si>
  <si>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Сумма на 2025 год</t>
  </si>
  <si>
    <t>Сумма на 2026 год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</si>
  <si>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</si>
  <si>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</si>
  <si>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</si>
  <si>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</si>
  <si>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</si>
  <si>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</si>
  <si>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</si>
  <si>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</si>
  <si>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</si>
  <si>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</si>
  <si>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СВОДНАЯ БЮДЖЕТНАЯ РОСПИСЬ ОБЛАСТНОГО БЮДЖЕТА (ИСТОЧНИКИ ВНУТРЕННЕГО ФИНАНСИРОВАНИЯ ДЕФИЦИТА) 
НА 2024-2026 ГОДЫ (на 01.04.2024)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</si>
</sst>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59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topLeftCell="A16" zoomScaleNormal="110" zoomScaleSheetLayoutView="100" workbookViewId="0">
      <selection activeCell="G17" sqref="G17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26.21875" style="1" customWidth="1"/>
    <col min="4" max="4" width="18.33203125" style="4" customWidth="1"/>
    <col min="5" max="5" width="17.6640625" style="1" customWidth="1"/>
    <col min="6" max="6" width="18.10937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73.2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32</v>
      </c>
    </row>
    <row r="4" spans="1:12" ht="17.399999999999999" customHeight="1" x14ac:dyDescent="0.3">
      <c r="A4" s="29" t="s">
        <v>8</v>
      </c>
      <c r="B4" s="30"/>
      <c r="C4" s="31" t="s">
        <v>0</v>
      </c>
      <c r="D4" s="33" t="s">
        <v>9</v>
      </c>
      <c r="E4" s="35" t="s">
        <v>21</v>
      </c>
      <c r="F4" s="35" t="s">
        <v>22</v>
      </c>
    </row>
    <row r="5" spans="1:12" s="3" customFormat="1" ht="126" customHeight="1" x14ac:dyDescent="0.3">
      <c r="A5" s="10" t="s">
        <v>10</v>
      </c>
      <c r="B5" s="11" t="s">
        <v>11</v>
      </c>
      <c r="C5" s="32"/>
      <c r="D5" s="34"/>
      <c r="E5" s="35"/>
      <c r="F5" s="35"/>
    </row>
    <row r="6" spans="1:12" ht="62.4" x14ac:dyDescent="0.3">
      <c r="A6" s="18">
        <v>818</v>
      </c>
      <c r="B6" s="18" t="s">
        <v>12</v>
      </c>
      <c r="C6" s="15" t="s">
        <v>6</v>
      </c>
      <c r="D6" s="16">
        <f>D7</f>
        <v>-8356189693.0699997</v>
      </c>
      <c r="E6" s="16">
        <f t="shared" ref="E6:F7" si="0">E7</f>
        <v>-8948969809.4499989</v>
      </c>
      <c r="F6" s="16">
        <f t="shared" si="0"/>
        <v>-8947386140.4399986</v>
      </c>
      <c r="H6" s="8"/>
    </row>
    <row r="7" spans="1:12" ht="93.6" x14ac:dyDescent="0.3">
      <c r="A7" s="10">
        <v>818</v>
      </c>
      <c r="B7" s="10" t="s">
        <v>13</v>
      </c>
      <c r="C7" s="12" t="s">
        <v>3</v>
      </c>
      <c r="D7" s="14">
        <f>D8</f>
        <v>-8356189693.0699997</v>
      </c>
      <c r="E7" s="14">
        <f t="shared" si="0"/>
        <v>-8948969809.4499989</v>
      </c>
      <c r="F7" s="14">
        <f t="shared" si="0"/>
        <v>-8947386140.4399986</v>
      </c>
    </row>
    <row r="8" spans="1:12" ht="109.2" x14ac:dyDescent="0.3">
      <c r="A8" s="10">
        <v>818</v>
      </c>
      <c r="B8" s="10" t="s">
        <v>14</v>
      </c>
      <c r="C8" s="12" t="s">
        <v>4</v>
      </c>
      <c r="D8" s="14">
        <f t="shared" ref="D8:F8" si="1">D9</f>
        <v>-8356189693.0699997</v>
      </c>
      <c r="E8" s="14">
        <f t="shared" si="1"/>
        <v>-8948969809.4499989</v>
      </c>
      <c r="F8" s="14">
        <f t="shared" si="1"/>
        <v>-8947386140.4399986</v>
      </c>
    </row>
    <row r="9" spans="1:12" ht="124.8" x14ac:dyDescent="0.3">
      <c r="A9" s="10">
        <v>818</v>
      </c>
      <c r="B9" s="10" t="s">
        <v>15</v>
      </c>
      <c r="C9" s="12" t="s">
        <v>5</v>
      </c>
      <c r="D9" s="14">
        <f>D10+D11+D12+D13+D14+D15+D16+D17</f>
        <v>-8356189693.0699997</v>
      </c>
      <c r="E9" s="14">
        <f t="shared" ref="E9:F9" si="2">E10+E11+E12+E13+E14+E15+E16+E17</f>
        <v>-8948969809.4499989</v>
      </c>
      <c r="F9" s="14">
        <f t="shared" si="2"/>
        <v>-8947386140.4399986</v>
      </c>
    </row>
    <row r="10" spans="1:12" ht="140.4" x14ac:dyDescent="0.3">
      <c r="A10" s="10">
        <v>818</v>
      </c>
      <c r="B10" s="10" t="s">
        <v>16</v>
      </c>
      <c r="C10" s="12" t="s">
        <v>23</v>
      </c>
      <c r="D10" s="13">
        <v>-60298450</v>
      </c>
      <c r="E10" s="13">
        <v>-192955040</v>
      </c>
      <c r="F10" s="13">
        <v>-192955040</v>
      </c>
    </row>
    <row r="11" spans="1:12" ht="171.6" x14ac:dyDescent="0.3">
      <c r="A11" s="10">
        <v>818</v>
      </c>
      <c r="B11" s="10" t="s">
        <v>17</v>
      </c>
      <c r="C11" s="12" t="s">
        <v>7</v>
      </c>
      <c r="D11" s="14">
        <v>-129135714.29000001</v>
      </c>
      <c r="E11" s="14">
        <v>-299192857.14999998</v>
      </c>
      <c r="F11" s="14">
        <v>-326709142.86000001</v>
      </c>
    </row>
    <row r="12" spans="1:12" ht="409.6" x14ac:dyDescent="0.3">
      <c r="A12" s="10">
        <v>818</v>
      </c>
      <c r="B12" s="17" t="s">
        <v>18</v>
      </c>
      <c r="C12" s="19" t="s">
        <v>24</v>
      </c>
      <c r="D12" s="20">
        <v>0</v>
      </c>
      <c r="E12" s="20">
        <v>-504490924.97000003</v>
      </c>
      <c r="F12" s="20">
        <v>-504490924.97000003</v>
      </c>
    </row>
    <row r="13" spans="1:12" ht="187.2" x14ac:dyDescent="0.3">
      <c r="A13" s="10">
        <v>818</v>
      </c>
      <c r="B13" s="10" t="s">
        <v>19</v>
      </c>
      <c r="C13" s="12" t="s">
        <v>2</v>
      </c>
      <c r="D13" s="13">
        <v>-396381250</v>
      </c>
      <c r="E13" s="13">
        <v>-1027172440</v>
      </c>
      <c r="F13" s="13">
        <v>-1027172440</v>
      </c>
    </row>
    <row r="14" spans="1:12" ht="218.4" x14ac:dyDescent="0.3">
      <c r="A14" s="10">
        <v>818</v>
      </c>
      <c r="B14" s="17" t="s">
        <v>20</v>
      </c>
      <c r="C14" s="12" t="s">
        <v>25</v>
      </c>
      <c r="D14" s="20">
        <v>0</v>
      </c>
      <c r="E14" s="20">
        <v>-17768379.18</v>
      </c>
      <c r="F14" s="20">
        <v>-17768379.18</v>
      </c>
    </row>
    <row r="15" spans="1:12" ht="171.6" x14ac:dyDescent="0.3">
      <c r="A15" s="10">
        <v>818</v>
      </c>
      <c r="B15" s="17" t="s">
        <v>26</v>
      </c>
      <c r="C15" s="12" t="s">
        <v>27</v>
      </c>
      <c r="D15" s="20">
        <v>-7227176925.3800001</v>
      </c>
      <c r="E15" s="20">
        <v>-6871675882.4399996</v>
      </c>
      <c r="F15" s="20">
        <v>-6842575927.7200003</v>
      </c>
    </row>
    <row r="16" spans="1:12" ht="409.6" x14ac:dyDescent="0.3">
      <c r="A16" s="10">
        <v>818</v>
      </c>
      <c r="B16" s="17" t="s">
        <v>28</v>
      </c>
      <c r="C16" s="12" t="s">
        <v>29</v>
      </c>
      <c r="D16" s="14">
        <v>-543197353.39999998</v>
      </c>
      <c r="E16" s="14">
        <v>0</v>
      </c>
      <c r="F16" s="14">
        <v>0</v>
      </c>
    </row>
    <row r="17" spans="1:8" ht="62.4" x14ac:dyDescent="0.3">
      <c r="A17" s="10">
        <v>818</v>
      </c>
      <c r="B17" s="17" t="s">
        <v>30</v>
      </c>
      <c r="C17" s="12" t="s">
        <v>31</v>
      </c>
      <c r="D17" s="14">
        <v>0</v>
      </c>
      <c r="E17" s="14">
        <v>-35714285.710000001</v>
      </c>
      <c r="F17" s="14">
        <v>-35714285.710000001</v>
      </c>
    </row>
    <row r="18" spans="1:8" x14ac:dyDescent="0.3">
      <c r="A18" s="26" t="s">
        <v>1</v>
      </c>
      <c r="B18" s="27"/>
      <c r="C18" s="28"/>
      <c r="D18" s="16">
        <f>D6</f>
        <v>-8356189693.0699997</v>
      </c>
      <c r="E18" s="16">
        <f t="shared" ref="E18:F18" si="3">E6</f>
        <v>-8948969809.4499989</v>
      </c>
      <c r="F18" s="16">
        <f t="shared" si="3"/>
        <v>-8947386140.4399986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1" right="0.3" top="0.35433070866141736" bottom="0.15748031496062992" header="0.15748031496062992" footer="0.19685039370078741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2024-04-05T06:31:12Z</dcterms:modified>
</cp:coreProperties>
</file>